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900" windowWidth="8700" windowHeight="10020"/>
  </bookViews>
  <sheets>
    <sheet name="1" sheetId="1" r:id="rId1"/>
  </sheets>
  <definedNames>
    <definedName name="_xlnm.Print_Area" localSheetId="0">'1'!$A$1:$H$43</definedName>
  </definedNames>
  <calcPr calcId="145621"/>
</workbook>
</file>

<file path=xl/calcChain.xml><?xml version="1.0" encoding="utf-8"?>
<calcChain xmlns="http://schemas.openxmlformats.org/spreadsheetml/2006/main">
  <c r="F35" i="1" l="1"/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11" i="1" l="1"/>
  <c r="I12" i="1"/>
  <c r="I13" i="1"/>
  <c r="I14" i="1"/>
  <c r="I15" i="1"/>
  <c r="I16" i="1"/>
  <c r="I17" i="1"/>
  <c r="I18" i="1"/>
  <c r="I19" i="1"/>
  <c r="I10" i="1" l="1"/>
  <c r="I35" i="1" s="1"/>
  <c r="I36" i="1" l="1"/>
</calcChain>
</file>

<file path=xl/sharedStrings.xml><?xml version="1.0" encoding="utf-8"?>
<sst xmlns="http://schemas.openxmlformats.org/spreadsheetml/2006/main" count="100" uniqueCount="50">
  <si>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</si>
  <si>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</si>
  <si>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</si>
  <si>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</si>
  <si>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</si>
  <si>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</si>
  <si>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</si>
  <si>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</si>
  <si>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</si>
  <si>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</si>
  <si>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</si>
  <si>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</si>
  <si>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</si>
  <si>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</si>
  <si>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</si>
  <si>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</si>
  <si>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</si>
  <si>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</si>
  <si>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</si>
  <si>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</si>
  <si>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</si>
  <si>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</si>
  <si>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</si>
  <si>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</si>
  <si>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</si>
  <si>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НВЛ-2019/720</t>
    </r>
  </si>
  <si>
    <t>Коробка Thermon TB114</t>
  </si>
  <si>
    <t>Коробка взрывозащищенная Cortem SA171108(3С10)-1FAL2(A)-1FAL2(C)</t>
  </si>
  <si>
    <t>Коробка взрывозащищенная Cortem SA171108(3С16)-1FAL3(A)-1FAL2(C)</t>
  </si>
  <si>
    <t>Коробка зажимов КЗПМ 3.2-41/4-(Л-2Б-М32)х1(А)-(Л-1Б-М20)х1(С)-В1,5 СПЕЦЗАКАЗ</t>
  </si>
  <si>
    <t>Коробка взрывозащищенная КСРВ301410(12С10)-1FAL2(A)-1FL2(B)-1FL1(C) СПЕЦЗАКАЗ</t>
  </si>
  <si>
    <t>Коробка взрывозащищенная КСРВ141410(4C16)-1FAL3(A)-1FAL3(B)-1FAL3(C) СПЕЦЗАКАЗ</t>
  </si>
  <si>
    <t>Коробка зажимов КЗП 3.2-32/5-24/7-(ВК-Л-ВЭЛ1БТ-M25-Exe-G 3/4)х1(A)-(ВК- Л-ВЭЛ1БТ-M25-Exe-G 3/4)х2(B)-В1,5 СПЕЦЗАКАЗ</t>
  </si>
  <si>
    <t>Бокс модульный пластиковый КМПн-5/16 IP55 ИЭК P/n MKP75-N-16-55-10</t>
  </si>
  <si>
    <t>Коробка зажимов КЗП 1.2-25/4-(Л-1БТ-М20-М20-ММРн15)х1(А)-(Л-1БТ-М20-М20- ММРн15)х1(С)-В1,5 СПЕЦЗАКАЗ</t>
  </si>
  <si>
    <t>Коробка зажимов КЗП 4.2-71/5-41/10-(ВК-Л-ВЭЛ1Б-М32)х1(А)-(ВК-Л-ВЭЛ1БТ- М32-Ехе-С1)х1(В)-В1,5 СПЕЦЗАКАЗ</t>
  </si>
  <si>
    <t>Коробка зажимов КЗПМ 2.2-16/12-12х3-В1,5 СПЕЦЗАКАЗ</t>
  </si>
  <si>
    <t>Коробка взрывозащищенная КСРВ302318-1FAL3(A)-1FAL3(B)-1FAL3(C) СПЕЦЗАКАЗ</t>
  </si>
  <si>
    <t>Коробка зажимов КЗП3.2-25/30-(Л-1БТ-М20-М20-ММРн-15)х3(А)-(Л-1БТ-М20- М20-ММРн-15)х1(В)-(Л-1БТ-М20-М20-ММРн-15)х3(С)-(Л-1БТ-М20-М20-ММРн-15)х1 (D)-В1,5 СПЕЦЗАКАЗ</t>
  </si>
  <si>
    <t>Коробка зажимов КЗП 3.2-25/30-(Л-1БТ-М20-М20-ММРн-15)х3(А)-(Л-1БТ-М20- М20-ММРн-15)х1(В)-(Л-1БТ-М20-М20-ММРн-15)х2(С)-В1,5 СПЕЦЗАКАЗ</t>
  </si>
  <si>
    <t>Коробка зажимов КЗП4.2-57/5-41/4-(Л-1БМ-М32)х1(А)-(Л-1БМ-М32)х1(В)-В1,5</t>
  </si>
  <si>
    <t>Коробка зажимов КЗП4.2-57/5-41/7-(Л-1БМ-М32)х1(А)-(Л-1БМ-М32)х1(В)-(Л- 1БМ-М32)х1(С)-В1,5</t>
  </si>
  <si>
    <t>Коробка зажимов КЗП4.2-57/5-41/10-(Л-1БМ-М32)х1(А)-(Л-1БМ-М32)х1(В)-(Л- 1БМ-М32)х1(С)-(Л-1БМ-М32)х1(D)-В1,5</t>
  </si>
  <si>
    <t>Коробка зажимов ExКЗ 3П 121209 (41/7)-A(1G3/4Т)-B(1G3/4 Т)-C(2G3/4Т) с муфтами переходными ExМП 1Л-НG3/4-ВG1 1/4</t>
  </si>
  <si>
    <t>Коробка взрывозащищенная КСРВ301410(10С16)-2UNI3-1UNI2-П СПЕЦЗАКАЗ</t>
  </si>
  <si>
    <t>Коробка взрывозащищенная КСРВ301410(5С35)-1UNI4-1UNI2-П СПЕЦЗАКАЗ</t>
  </si>
  <si>
    <t>Коробка взрывозащищенная КСРВ301410(5С35)-1UNI3-1UNI2-П СПЕЦЗАКАЗ</t>
  </si>
  <si>
    <t>Коробка зажимов КЗПМ 5-71/5-124/8-(C-5-М75)х2(А)-(С-3-М50)х2(В)-(С-5- М75)х2(с)-(С-3-М50)х1(D)-В1,5 СПЕЦЗАКАЗ</t>
  </si>
  <si>
    <t>Коробка взрывозащищенная Cortem SA111108 12C2-1FL1(A)-1FL1(B)-1FL1(C)- 1FL1(D)</t>
  </si>
  <si>
    <t>Коробка зажимов КЗВА-ВЭЛ2-20/9-П-РЕх1(А)-(Л-2Б-М20)х2(D)-(Л-2Б-М25)х2 (D)-B1,5 СПЕЦЗАКАЗ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</si>
</sst>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44"/>
  <sheetViews>
    <sheetView tabSelected="1" view="pageBreakPreview" zoomScaleNormal="100" zoomScaleSheetLayoutView="100" workbookViewId="0">
      <selection activeCell="D14" sqref="D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18.75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1129221</v>
      </c>
      <c r="D10" s="50" t="s">
        <v>26</v>
      </c>
      <c r="E10" s="41" t="s">
        <v>23</v>
      </c>
      <c r="F10" s="42">
        <v>1</v>
      </c>
      <c r="G10" s="49">
        <v>9060.7300875000001</v>
      </c>
      <c r="H10" s="43">
        <v>40969</v>
      </c>
      <c r="I10" s="40">
        <f>G10*F10</f>
        <v>9060.7300875000001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1272461</v>
      </c>
      <c r="D11" s="50" t="s">
        <v>27</v>
      </c>
      <c r="E11" s="41" t="s">
        <v>23</v>
      </c>
      <c r="F11" s="42">
        <v>10</v>
      </c>
      <c r="G11" s="49">
        <v>4099.3910164999998</v>
      </c>
      <c r="H11" s="43">
        <v>40626</v>
      </c>
      <c r="I11" s="40">
        <f t="shared" ref="I11:I34" si="0">G11*F11</f>
        <v>40993.910164999994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1272462</v>
      </c>
      <c r="D12" s="50" t="s">
        <v>28</v>
      </c>
      <c r="E12" s="41" t="s">
        <v>23</v>
      </c>
      <c r="F12" s="42">
        <v>3</v>
      </c>
      <c r="G12" s="49">
        <v>4514.6204950000001</v>
      </c>
      <c r="H12" s="43">
        <v>40626</v>
      </c>
      <c r="I12" s="40">
        <f t="shared" si="0"/>
        <v>13543.861485000001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7">
        <v>4</v>
      </c>
      <c r="B13" s="46" t="s">
        <v>12</v>
      </c>
      <c r="C13" s="48">
        <v>1298039</v>
      </c>
      <c r="D13" s="50" t="s">
        <v>29</v>
      </c>
      <c r="E13" s="41" t="s">
        <v>23</v>
      </c>
      <c r="F13" s="42">
        <v>1</v>
      </c>
      <c r="G13" s="49">
        <v>1678.99875</v>
      </c>
      <c r="H13" s="43">
        <v>40331</v>
      </c>
      <c r="I13" s="40">
        <f t="shared" si="0"/>
        <v>1678.99875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0" x14ac:dyDescent="0.25">
      <c r="A14" s="47">
        <v>5</v>
      </c>
      <c r="B14" s="46" t="s">
        <v>12</v>
      </c>
      <c r="C14" s="48">
        <v>1329283</v>
      </c>
      <c r="D14" s="50" t="s">
        <v>30</v>
      </c>
      <c r="E14" s="41" t="s">
        <v>23</v>
      </c>
      <c r="F14" s="42">
        <v>1</v>
      </c>
      <c r="G14" s="49">
        <v>4861.4792475000004</v>
      </c>
      <c r="H14" s="43">
        <v>40576</v>
      </c>
      <c r="I14" s="40">
        <f t="shared" si="0"/>
        <v>4861.4792475000004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7">
        <v>6</v>
      </c>
      <c r="B15" s="46" t="s">
        <v>12</v>
      </c>
      <c r="C15" s="48">
        <v>1369352</v>
      </c>
      <c r="D15" s="50" t="s">
        <v>31</v>
      </c>
      <c r="E15" s="41" t="s">
        <v>23</v>
      </c>
      <c r="F15" s="42">
        <v>26</v>
      </c>
      <c r="G15" s="49">
        <v>5542.8231864999998</v>
      </c>
      <c r="H15" s="43">
        <v>40632</v>
      </c>
      <c r="I15" s="40">
        <f t="shared" si="0"/>
        <v>144113.40284900001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7">
        <v>7</v>
      </c>
      <c r="B16" s="46" t="s">
        <v>12</v>
      </c>
      <c r="C16" s="48">
        <v>1406076</v>
      </c>
      <c r="D16" s="50" t="s">
        <v>32</v>
      </c>
      <c r="E16" s="41" t="s">
        <v>23</v>
      </c>
      <c r="F16" s="42">
        <v>2</v>
      </c>
      <c r="G16" s="49">
        <v>5042.7550000000001</v>
      </c>
      <c r="H16" s="43">
        <v>40820</v>
      </c>
      <c r="I16" s="40">
        <f t="shared" si="0"/>
        <v>10085.51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1445836</v>
      </c>
      <c r="D17" s="50" t="s">
        <v>33</v>
      </c>
      <c r="E17" s="41" t="s">
        <v>23</v>
      </c>
      <c r="F17" s="42">
        <v>6</v>
      </c>
      <c r="G17" s="49">
        <v>578.36904299999992</v>
      </c>
      <c r="H17" s="43">
        <v>40974</v>
      </c>
      <c r="I17" s="40">
        <f t="shared" si="0"/>
        <v>3470.2142579999995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7">
        <v>9</v>
      </c>
      <c r="B18" s="46" t="s">
        <v>12</v>
      </c>
      <c r="C18" s="48">
        <v>1453248</v>
      </c>
      <c r="D18" s="50" t="s">
        <v>34</v>
      </c>
      <c r="E18" s="41" t="s">
        <v>23</v>
      </c>
      <c r="F18" s="42">
        <v>2</v>
      </c>
      <c r="G18" s="49">
        <v>2720.3596499999999</v>
      </c>
      <c r="H18" s="43">
        <v>40969</v>
      </c>
      <c r="I18" s="40">
        <f t="shared" si="0"/>
        <v>5440.7192999999997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0" x14ac:dyDescent="0.25">
      <c r="A19" s="47">
        <v>10</v>
      </c>
      <c r="B19" s="46" t="s">
        <v>12</v>
      </c>
      <c r="C19" s="48">
        <v>1463291</v>
      </c>
      <c r="D19" s="50" t="s">
        <v>35</v>
      </c>
      <c r="E19" s="41" t="s">
        <v>23</v>
      </c>
      <c r="F19" s="42">
        <v>1</v>
      </c>
      <c r="G19" s="49">
        <v>6051.7199999999993</v>
      </c>
      <c r="H19" s="43">
        <v>41295</v>
      </c>
      <c r="I19" s="40">
        <f t="shared" si="0"/>
        <v>6051.7199999999993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1467212</v>
      </c>
      <c r="D20" s="50" t="s">
        <v>36</v>
      </c>
      <c r="E20" s="41" t="s">
        <v>23</v>
      </c>
      <c r="F20" s="42">
        <v>1</v>
      </c>
      <c r="G20" s="49">
        <v>3694.7637254999995</v>
      </c>
      <c r="H20" s="43">
        <v>41096</v>
      </c>
      <c r="I20" s="40">
        <f t="shared" si="0"/>
        <v>3694.7637254999995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0" x14ac:dyDescent="0.25">
      <c r="A21" s="47">
        <v>12</v>
      </c>
      <c r="B21" s="46" t="s">
        <v>12</v>
      </c>
      <c r="C21" s="48">
        <v>1468019</v>
      </c>
      <c r="D21" s="50" t="s">
        <v>37</v>
      </c>
      <c r="E21" s="41" t="s">
        <v>23</v>
      </c>
      <c r="F21" s="42">
        <v>1</v>
      </c>
      <c r="G21" s="49">
        <v>10202.157804</v>
      </c>
      <c r="H21" s="43">
        <v>41000</v>
      </c>
      <c r="I21" s="40">
        <f t="shared" si="0"/>
        <v>10202.157804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45" x14ac:dyDescent="0.25">
      <c r="A22" s="47">
        <v>13</v>
      </c>
      <c r="B22" s="46" t="s">
        <v>12</v>
      </c>
      <c r="C22" s="48">
        <v>1476124</v>
      </c>
      <c r="D22" s="50" t="s">
        <v>38</v>
      </c>
      <c r="E22" s="41" t="s">
        <v>23</v>
      </c>
      <c r="F22" s="42">
        <v>2</v>
      </c>
      <c r="G22" s="49">
        <v>8012.61</v>
      </c>
      <c r="H22" s="43">
        <v>41117</v>
      </c>
      <c r="I22" s="40">
        <f t="shared" si="0"/>
        <v>16025.22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0" x14ac:dyDescent="0.25">
      <c r="A23" s="47">
        <v>14</v>
      </c>
      <c r="B23" s="46" t="s">
        <v>12</v>
      </c>
      <c r="C23" s="48">
        <v>1476255</v>
      </c>
      <c r="D23" s="50" t="s">
        <v>39</v>
      </c>
      <c r="E23" s="41" t="s">
        <v>23</v>
      </c>
      <c r="F23" s="42">
        <v>1</v>
      </c>
      <c r="G23" s="49">
        <v>6577.0173749999994</v>
      </c>
      <c r="H23" s="43">
        <v>41117</v>
      </c>
      <c r="I23" s="40">
        <f t="shared" si="0"/>
        <v>6577.0173749999994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1508250</v>
      </c>
      <c r="D24" s="50" t="s">
        <v>40</v>
      </c>
      <c r="E24" s="41" t="s">
        <v>23</v>
      </c>
      <c r="F24" s="42">
        <v>1</v>
      </c>
      <c r="G24" s="49">
        <v>4808.6639999999998</v>
      </c>
      <c r="H24" s="43">
        <v>41334</v>
      </c>
      <c r="I24" s="40">
        <f t="shared" si="0"/>
        <v>4808.6639999999998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47">
        <v>16</v>
      </c>
      <c r="B25" s="46" t="s">
        <v>12</v>
      </c>
      <c r="C25" s="48">
        <v>1508251</v>
      </c>
      <c r="D25" s="50" t="s">
        <v>41</v>
      </c>
      <c r="E25" s="41" t="s">
        <v>23</v>
      </c>
      <c r="F25" s="42">
        <v>1</v>
      </c>
      <c r="G25" s="49">
        <v>5839.0919999999996</v>
      </c>
      <c r="H25" s="43">
        <v>41334</v>
      </c>
      <c r="I25" s="40">
        <f t="shared" si="0"/>
        <v>5839.0919999999996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7">
        <v>17</v>
      </c>
      <c r="B26" s="46" t="s">
        <v>12</v>
      </c>
      <c r="C26" s="48">
        <v>1508255</v>
      </c>
      <c r="D26" s="50" t="s">
        <v>42</v>
      </c>
      <c r="E26" s="41" t="s">
        <v>23</v>
      </c>
      <c r="F26" s="42">
        <v>1</v>
      </c>
      <c r="G26" s="49">
        <v>6885.8760000000002</v>
      </c>
      <c r="H26" s="43">
        <v>41334</v>
      </c>
      <c r="I26" s="40">
        <f t="shared" si="0"/>
        <v>6885.8760000000002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0" x14ac:dyDescent="0.25">
      <c r="A27" s="47">
        <v>18</v>
      </c>
      <c r="B27" s="46" t="s">
        <v>12</v>
      </c>
      <c r="C27" s="48">
        <v>1678718</v>
      </c>
      <c r="D27" s="50" t="s">
        <v>43</v>
      </c>
      <c r="E27" s="41" t="s">
        <v>23</v>
      </c>
      <c r="F27" s="42">
        <v>1</v>
      </c>
      <c r="G27" s="49">
        <v>6043.4859999999999</v>
      </c>
      <c r="H27" s="43">
        <v>41890</v>
      </c>
      <c r="I27" s="40">
        <f t="shared" si="0"/>
        <v>6043.4859999999999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1236550</v>
      </c>
      <c r="D28" s="50" t="s">
        <v>44</v>
      </c>
      <c r="E28" s="41" t="s">
        <v>23</v>
      </c>
      <c r="F28" s="42">
        <v>1</v>
      </c>
      <c r="G28" s="49">
        <v>2168.1007325</v>
      </c>
      <c r="H28" s="43">
        <v>40087</v>
      </c>
      <c r="I28" s="40">
        <f t="shared" si="0"/>
        <v>2168.1007325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1236614</v>
      </c>
      <c r="D29" s="50" t="s">
        <v>45</v>
      </c>
      <c r="E29" s="41" t="s">
        <v>23</v>
      </c>
      <c r="F29" s="42">
        <v>1</v>
      </c>
      <c r="G29" s="49">
        <v>2109.4660199999998</v>
      </c>
      <c r="H29" s="43">
        <v>40087</v>
      </c>
      <c r="I29" s="40">
        <f t="shared" si="0"/>
        <v>2109.4660199999998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1236615</v>
      </c>
      <c r="D30" s="50" t="s">
        <v>46</v>
      </c>
      <c r="E30" s="41" t="s">
        <v>23</v>
      </c>
      <c r="F30" s="42">
        <v>1</v>
      </c>
      <c r="G30" s="49">
        <v>2062.3344274999999</v>
      </c>
      <c r="H30" s="43">
        <v>40087</v>
      </c>
      <c r="I30" s="40">
        <f t="shared" si="0"/>
        <v>2062.3344274999999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0" x14ac:dyDescent="0.25">
      <c r="A31" s="47">
        <v>22</v>
      </c>
      <c r="B31" s="46" t="s">
        <v>12</v>
      </c>
      <c r="C31" s="48">
        <v>1330672</v>
      </c>
      <c r="D31" s="50" t="s">
        <v>47</v>
      </c>
      <c r="E31" s="41" t="s">
        <v>23</v>
      </c>
      <c r="F31" s="42">
        <v>2</v>
      </c>
      <c r="G31" s="49">
        <v>15542.222500000002</v>
      </c>
      <c r="H31" s="43">
        <v>40806</v>
      </c>
      <c r="I31" s="40">
        <f t="shared" si="0"/>
        <v>31084.445000000003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0" x14ac:dyDescent="0.25">
      <c r="A32" s="47">
        <v>23</v>
      </c>
      <c r="B32" s="46" t="s">
        <v>12</v>
      </c>
      <c r="C32" s="48">
        <v>1330672</v>
      </c>
      <c r="D32" s="50" t="s">
        <v>47</v>
      </c>
      <c r="E32" s="41" t="s">
        <v>23</v>
      </c>
      <c r="F32" s="42">
        <v>3</v>
      </c>
      <c r="G32" s="49">
        <v>15542.222500000002</v>
      </c>
      <c r="H32" s="43">
        <v>40806</v>
      </c>
      <c r="I32" s="40">
        <f t="shared" si="0"/>
        <v>46626.667500000003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30" x14ac:dyDescent="0.25">
      <c r="A33" s="47">
        <v>24</v>
      </c>
      <c r="B33" s="46" t="s">
        <v>12</v>
      </c>
      <c r="C33" s="48">
        <v>1343791</v>
      </c>
      <c r="D33" s="50" t="s">
        <v>48</v>
      </c>
      <c r="E33" s="41" t="s">
        <v>23</v>
      </c>
      <c r="F33" s="42">
        <v>2</v>
      </c>
      <c r="G33" s="49">
        <v>2588.348297</v>
      </c>
      <c r="H33" s="43">
        <v>40637</v>
      </c>
      <c r="I33" s="40">
        <f t="shared" si="0"/>
        <v>5176.696594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30" x14ac:dyDescent="0.25">
      <c r="A34" s="47">
        <v>25</v>
      </c>
      <c r="B34" s="46" t="s">
        <v>12</v>
      </c>
      <c r="C34" s="48">
        <v>1443411</v>
      </c>
      <c r="D34" s="50" t="s">
        <v>49</v>
      </c>
      <c r="E34" s="41" t="s">
        <v>23</v>
      </c>
      <c r="F34" s="42">
        <v>2</v>
      </c>
      <c r="G34" s="49">
        <v>11259.644</v>
      </c>
      <c r="H34" s="43">
        <v>40878</v>
      </c>
      <c r="I34" s="40">
        <f t="shared" si="0"/>
        <v>22519.288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4" customFormat="1" ht="29.25" customHeight="1" x14ac:dyDescent="0.25">
      <c r="A35" s="63" t="s">
        <v>7</v>
      </c>
      <c r="B35" s="63"/>
      <c r="C35" s="63"/>
      <c r="D35" s="63"/>
      <c r="E35" s="26"/>
      <c r="F35" s="27">
        <f>SUM(F10:F34)</f>
        <v>74</v>
      </c>
      <c r="G35" s="28"/>
      <c r="H35" s="36"/>
      <c r="I35" s="44">
        <f>SUM(I10:I34)</f>
        <v>411123.82132049993</v>
      </c>
      <c r="J35" s="4" t="s">
        <v>21</v>
      </c>
    </row>
    <row r="36" spans="1:16361" s="4" customFormat="1" x14ac:dyDescent="0.25">
      <c r="A36" s="5"/>
      <c r="B36" s="5"/>
      <c r="C36" s="5"/>
      <c r="D36" s="6"/>
      <c r="E36" s="7"/>
      <c r="F36" s="10"/>
      <c r="G36" s="10"/>
      <c r="H36" s="37"/>
      <c r="I36" s="45">
        <f>I35*1.2</f>
        <v>493348.58558459987</v>
      </c>
      <c r="J36" s="4" t="s">
        <v>20</v>
      </c>
    </row>
    <row r="37" spans="1:16361" s="4" customFormat="1" ht="106.5" customHeight="1" x14ac:dyDescent="0.25">
      <c r="A37" s="64" t="s">
        <v>8</v>
      </c>
      <c r="B37" s="65"/>
      <c r="C37" s="65"/>
      <c r="D37" s="66"/>
      <c r="E37" s="67" t="s">
        <v>9</v>
      </c>
      <c r="F37" s="67"/>
      <c r="G37" s="67"/>
      <c r="H37" s="67"/>
    </row>
    <row r="38" spans="1:16361" s="4" customFormat="1" ht="15.75" x14ac:dyDescent="0.25">
      <c r="A38" s="60" t="s">
        <v>10</v>
      </c>
      <c r="B38" s="61"/>
      <c r="C38" s="61"/>
      <c r="D38" s="62"/>
      <c r="E38" s="59" t="s">
        <v>16</v>
      </c>
      <c r="F38" s="59"/>
      <c r="G38" s="59"/>
      <c r="H38" s="59"/>
    </row>
    <row r="39" spans="1:16361" s="4" customFormat="1" ht="15.75" x14ac:dyDescent="0.25">
      <c r="A39" s="60" t="s">
        <v>15</v>
      </c>
      <c r="B39" s="61"/>
      <c r="C39" s="61"/>
      <c r="D39" s="62"/>
      <c r="E39" s="59" t="s">
        <v>16</v>
      </c>
      <c r="F39" s="59"/>
      <c r="G39" s="59"/>
      <c r="H39" s="59"/>
    </row>
    <row r="43" spans="1:16361" s="18" customFormat="1" ht="15.75" x14ac:dyDescent="0.2">
      <c r="A43" s="51" t="s">
        <v>17</v>
      </c>
      <c r="B43" s="51"/>
      <c r="C43" s="51"/>
      <c r="D43" s="51"/>
      <c r="E43" s="19"/>
      <c r="F43" s="19"/>
      <c r="G43" s="68" t="s">
        <v>18</v>
      </c>
      <c r="H43" s="68"/>
    </row>
    <row r="44" spans="1:16361" s="12" customFormat="1" ht="18.75" x14ac:dyDescent="0.3">
      <c r="A44" s="17"/>
      <c r="C44" s="31"/>
      <c r="F44" s="13"/>
      <c r="G44" s="33"/>
      <c r="H44" s="38"/>
    </row>
  </sheetData>
  <mergeCells count="15">
    <mergeCell ref="A43:D43"/>
    <mergeCell ref="A6:H6"/>
    <mergeCell ref="A1:H1"/>
    <mergeCell ref="A2:H2"/>
    <mergeCell ref="A3:H3"/>
    <mergeCell ref="A4:H4"/>
    <mergeCell ref="A5:H5"/>
    <mergeCell ref="E39:H39"/>
    <mergeCell ref="E38:H38"/>
    <mergeCell ref="A39:D39"/>
    <mergeCell ref="A38:D38"/>
    <mergeCell ref="A35:D35"/>
    <mergeCell ref="A37:D37"/>
    <mergeCell ref="E37:H37"/>
    <mergeCell ref="G43:H43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2019-12-16T09:50:31Z</cp:lastPrinted>
  <dcterms:created xsi:type="dcterms:W3CDTF">2016-09-16T10:27:35Z</dcterms:created>
  <dcterms:modified xsi:type="dcterms:W3CDTF">2019-12-16T09:54:48Z</dcterms:modified>
</cp:coreProperties>
</file>